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Հայերեն" sheetId="1" r:id="rId1"/>
    <sheet name="Русский" sheetId="3" r:id="rId2"/>
  </sheets>
  <calcPr calcId="145621"/>
</workbook>
</file>

<file path=xl/calcChain.xml><?xml version="1.0" encoding="utf-8"?>
<calcChain xmlns="http://schemas.openxmlformats.org/spreadsheetml/2006/main">
  <c r="I25" i="1" l="1"/>
  <c r="P24" i="3" l="1"/>
  <c r="Q24" i="3" s="1"/>
  <c r="O24" i="3"/>
  <c r="L24" i="3"/>
  <c r="I24" i="3"/>
  <c r="P23" i="3"/>
  <c r="Q23" i="3" s="1"/>
  <c r="O23" i="3"/>
  <c r="L23" i="3"/>
  <c r="I23" i="3"/>
  <c r="P22" i="3"/>
  <c r="Q22" i="3" s="1"/>
  <c r="O22" i="3"/>
  <c r="L22" i="3"/>
  <c r="I22" i="3"/>
  <c r="P21" i="3"/>
  <c r="Q21" i="3" s="1"/>
  <c r="O21" i="3"/>
  <c r="L21" i="3"/>
  <c r="I21" i="3"/>
  <c r="P20" i="3"/>
  <c r="Q20" i="3" s="1"/>
  <c r="O20" i="3"/>
  <c r="L20" i="3"/>
  <c r="I20" i="3"/>
  <c r="Q19" i="3"/>
  <c r="P19" i="3"/>
  <c r="O19" i="3"/>
  <c r="L19" i="3"/>
  <c r="I19" i="3"/>
  <c r="P18" i="3"/>
  <c r="Q18" i="3" s="1"/>
  <c r="O18" i="3"/>
  <c r="L18" i="3"/>
  <c r="I18" i="3"/>
  <c r="P17" i="3"/>
  <c r="Q17" i="3" s="1"/>
  <c r="O17" i="3"/>
  <c r="L17" i="3"/>
  <c r="I17" i="3"/>
  <c r="P16" i="3"/>
  <c r="Q16" i="3" s="1"/>
  <c r="O16" i="3"/>
  <c r="L16" i="3"/>
  <c r="I16" i="3"/>
  <c r="P15" i="3"/>
  <c r="Q15" i="3" s="1"/>
  <c r="O15" i="3"/>
  <c r="L15" i="3"/>
  <c r="I15" i="3"/>
  <c r="P14" i="3"/>
  <c r="Q14" i="3" s="1"/>
  <c r="O14" i="3"/>
  <c r="L14" i="3"/>
  <c r="I14" i="3"/>
  <c r="Q13" i="3"/>
  <c r="P13" i="3"/>
  <c r="O13" i="3"/>
  <c r="L13" i="3"/>
  <c r="I13" i="3"/>
  <c r="P12" i="3"/>
  <c r="Q12" i="3" s="1"/>
  <c r="O12" i="3"/>
  <c r="L12" i="3"/>
  <c r="I12" i="3"/>
  <c r="P11" i="3"/>
  <c r="Q11" i="3" s="1"/>
  <c r="O11" i="3"/>
  <c r="L11" i="3"/>
  <c r="I11" i="3"/>
  <c r="P10" i="3"/>
  <c r="Q10" i="3" s="1"/>
  <c r="O10" i="3"/>
  <c r="L10" i="3"/>
  <c r="I10" i="3"/>
  <c r="O11" i="1" l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10" i="1"/>
  <c r="P11" i="1"/>
  <c r="Q11" i="1" s="1"/>
  <c r="P12" i="1"/>
  <c r="Q12" i="1"/>
  <c r="P13" i="1"/>
  <c r="Q13" i="1" s="1"/>
  <c r="P14" i="1"/>
  <c r="Q14" i="1" s="1"/>
  <c r="P15" i="1"/>
  <c r="Q15" i="1"/>
  <c r="P16" i="1"/>
  <c r="Q16" i="1" s="1"/>
  <c r="P17" i="1"/>
  <c r="Q17" i="1" s="1"/>
  <c r="P18" i="1"/>
  <c r="Q18" i="1"/>
  <c r="P19" i="1"/>
  <c r="Q19" i="1" s="1"/>
  <c r="P20" i="1"/>
  <c r="Q20" i="1"/>
  <c r="P21" i="1"/>
  <c r="Q21" i="1" s="1"/>
  <c r="P22" i="1"/>
  <c r="Q22" i="1" s="1"/>
  <c r="P23" i="1"/>
  <c r="Q23" i="1" s="1"/>
  <c r="P24" i="1"/>
  <c r="Q24" i="1"/>
  <c r="P10" i="1"/>
  <c r="Q10" i="1" s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10" i="1"/>
</calcChain>
</file>

<file path=xl/sharedStrings.xml><?xml version="1.0" encoding="utf-8"?>
<sst xmlns="http://schemas.openxmlformats.org/spreadsheetml/2006/main" count="162" uniqueCount="101">
  <si>
    <t>(ՋՆՓ-ԳՀ-ԾՁԲ-2020/1)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</si>
  <si>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</si>
  <si>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</si>
  <si>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տեխնիկական բնութագիրը</t>
  </si>
  <si>
    <t>չափման միավորը</t>
  </si>
  <si>
    <t>ընդհանուր քանակը</t>
  </si>
  <si>
    <t>ԱՐԱՐԱՏԻ ՄԱՐԶ</t>
  </si>
  <si>
    <r>
      <t xml:space="preserve">«Վերին Դվին բնակավայրի ջրամատակարարման համակարգի վերակառուցում» </t>
    </r>
    <r>
      <rPr>
        <b/>
        <i/>
        <sz val="9"/>
        <color theme="1"/>
        <rFont val="Sylfaen"/>
        <family val="1"/>
      </rPr>
      <t>ծրագրի նախագծի փորձաքննության ծառայություններ</t>
    </r>
  </si>
  <si>
    <t>դրամ</t>
  </si>
  <si>
    <r>
      <t>«Դվին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</si>
  <si>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«Մխչյան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</si>
  <si>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«Ոստան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</si>
  <si>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«Արարատ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</si>
  <si>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«Արալեզ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</si>
  <si>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«Շահումյան 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</si>
  <si>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«Նոր Կյանք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</si>
  <si>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«Նոր Ուղի 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</si>
  <si>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«Փոքր Վեդի 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</si>
  <si>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«Ուրցաձոր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</si>
  <si>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«Սիսավան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</si>
  <si>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«Ազատավան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</si>
  <si>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«Վերին Արտաշատ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</si>
  <si>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r>
      <t>«Բերդիկ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</si>
  <si>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50531140/1</t>
  </si>
  <si>
    <t>50531140/2</t>
  </si>
  <si>
    <t>50531140/3</t>
  </si>
  <si>
    <t>50531140/4</t>
  </si>
  <si>
    <t>50531140/5</t>
  </si>
  <si>
    <t>50531140/6</t>
  </si>
  <si>
    <t>50531140/7</t>
  </si>
  <si>
    <t>50531140/8</t>
  </si>
  <si>
    <t>50531140/9</t>
  </si>
  <si>
    <t>50531140/10</t>
  </si>
  <si>
    <t>50531140/11</t>
  </si>
  <si>
    <t>50531140/12</t>
  </si>
  <si>
    <t>50531140/13</t>
  </si>
  <si>
    <t>50531140/14</t>
  </si>
  <si>
    <t>50531140/15</t>
  </si>
  <si>
    <t>Նախահաշվային գինը/ 
ՀՀ դրամ</t>
  </si>
  <si>
    <t>Մասնակցի անվանումը</t>
  </si>
  <si>
    <t>ԱԱՀ</t>
  </si>
  <si>
    <t>Ընդհանուր գինը</t>
  </si>
  <si>
    <t>ԶԱ․ ՔՈՄՓԱՆԻ ՍՊԸ</t>
  </si>
  <si>
    <t>ԵՎՐՈՀԻԴՐՈԷՆԵՐԳՈ  ՍՊԸ</t>
  </si>
  <si>
    <t>ՀՀ նախագծերի պետական արտագերատեսչական փորձաքննություն ՓԲԸ</t>
  </si>
  <si>
    <t>Ինքնարժեք</t>
  </si>
  <si>
    <t>Շահույթ</t>
  </si>
  <si>
    <t>Արժեք</t>
  </si>
  <si>
    <t>Cft: Հայաստանի տարածքային զարգացման հիմնադրամի կարիքների համար` «Վեոլիա ջուր» ՓԲԸ-ի սպասարկման տարածքում գտնվող համայնքների ջրամատակարարման համակարգերի վերակառուցման ծրագրի աշխատանքների նախագծերի փորձաքննության ծառայություններ՝ ՋՆՓ-ԳՀ-ԾՁԲ-2020/1</t>
  </si>
  <si>
    <t>1-ին տեղ</t>
  </si>
  <si>
    <t>2-րդ տեղ</t>
  </si>
  <si>
    <t>3-րդ տեղ</t>
  </si>
  <si>
    <t>ՀՀ նախագծերի պետական 
արտագերատեսչական փորձաքննություն ՓԲԸ</t>
  </si>
  <si>
    <t>Չափաբաժին        1-15</t>
  </si>
  <si>
    <t>Ընտրված մասնակից</t>
  </si>
  <si>
    <t>*Ընկերություններն աշխատում են առանց ԱԱՀ</t>
  </si>
  <si>
    <t>ԶԱ․ ՔՈՄՓԱՆԻ ՍՊԸ*</t>
  </si>
  <si>
    <t>ԵՎՐՈՀԻԴՐՈԷՆԵՐԳՈ  ՍՊԸ*</t>
  </si>
  <si>
    <t xml:space="preserve">Cft: ПРИГЛАШЕНИЯ НА ЗАПРОС КОТИРОВОК, ОБЪЯВЛЕННЫЙ С ЦЕЛЬЮ ПРИОБРЕТЕНИЯ УСЛУГ ЭКСПЕРТИЗИ ПРОЕКТОВ   ДЛЯ НУЖД ФОНДА ТЕРРИТОРИАЛЬНОГО РАЗВИТИЯ АРМЕНИИ
 ЭПВ-ЗК-ПУ-2020/1 </t>
  </si>
  <si>
    <t xml:space="preserve">ЭПВ-ЗК-ПУ-2020/1 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</si>
  <si>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</si>
  <si>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</si>
  <si>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</si>
  <si>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сметная цена/драмов РА</t>
  </si>
  <si>
    <t>общий объем</t>
  </si>
  <si>
    <t>драм</t>
  </si>
  <si>
    <t>Себестоимость</t>
  </si>
  <si>
    <t>Прибыль</t>
  </si>
  <si>
    <t>Общая цена</t>
  </si>
  <si>
    <t>НДС</t>
  </si>
  <si>
    <t>Цена без НДС</t>
  </si>
  <si>
    <t>НАИМЕНОВАНИЕ УЧАСТНИКА</t>
  </si>
  <si>
    <t>ООО ЕВРОГИДРОЭНЕРГО*</t>
  </si>
  <si>
    <t>ООО ЗА. КОМПАНИ*</t>
  </si>
  <si>
    <t>ЗАО ГОСУДАРСТВЕННАЯ ВНЕВЕДОМСТВЕННАЯ ЭКСПЕРТИЗА ПРОЕКТОВ РА</t>
  </si>
  <si>
    <t>*Компании работают без НДС</t>
  </si>
  <si>
    <t>ООО ЕВРОГИДРОЭНЕРГО</t>
  </si>
  <si>
    <t>ООО ЗА. КОМПАНИ</t>
  </si>
  <si>
    <t>ЛОТ 1-15</t>
  </si>
  <si>
    <t>1-ое место</t>
  </si>
  <si>
    <t>2-ое место</t>
  </si>
  <si>
    <t>3-е место</t>
  </si>
  <si>
    <t>Отобранный участник</t>
  </si>
  <si>
    <t>Услуги экспертизы проекта &lt;&lt;Реконструкция системы водоснабжения поселка Верин Двин »</t>
  </si>
  <si>
    <t>Услуги экспертизы проекта &lt;&lt;Реконструкция системы водоснабжения поселка Двин »</t>
  </si>
  <si>
    <t>Услуги экспертизы проекта &lt;&lt;Реконструкция системы водоснабжения поселка Мхчян »</t>
  </si>
  <si>
    <t>Услуги экспертизы проекта &lt;&lt;Реконструкция системы водоснабжения поселка Востан »</t>
  </si>
  <si>
    <t>Услуги экспертизы проекта &lt;&lt;Реконструкция системы водоснабжения поселка Арарат »</t>
  </si>
  <si>
    <t>Услуги экспертизы проекта &lt;&lt;Реконструкция системы водоснабжения поселка Аралез »</t>
  </si>
  <si>
    <t>Услуги экспертизы проекта &lt;&lt;Реконструкция системы водоснабжения поселка Нор Уги »</t>
  </si>
  <si>
    <t>Услуги экспертизы проекта  &lt;&lt;Реконструкция системы водоснабжения поселка Шаумян »</t>
  </si>
  <si>
    <t>Услуги экспертизы проекта &lt;&lt;Реконструкция системы водоснабжения поселка Нор Кянк »</t>
  </si>
  <si>
    <t>Услуги экспертизы проекта &lt;&lt;Реконструкция системы водоснабжения поселка Покр Веди »</t>
  </si>
  <si>
    <t>Услуги экспертизы проекта &lt;&lt;Реконструкция системы водоснабжения поселка Урцадзор »</t>
  </si>
  <si>
    <t>Услуги экспертизы проекта &lt;&lt;Реконструкция системы водоснабжения поселка Сисаван »</t>
  </si>
  <si>
    <t>Услуги экспертизы проекта &lt;&lt;Реконструкция системы водоснабжения поселка Азатаван »</t>
  </si>
  <si>
    <t>Услуги экспертизы проекта &lt;&lt;Реконструкция системы водоснабжения поселка Верин Арташат »</t>
  </si>
  <si>
    <t>Услуги экспертизы проекта &lt;&lt;Реконструкция системы водоснабжения поселка Бердик »</t>
  </si>
  <si>
    <t>АРАРАТСКИЙ РАЙОН</t>
  </si>
  <si>
    <t>**Բոլոր մասնակիցների հայտերը գնահատվում են բավարար</t>
  </si>
  <si>
    <t>**Заявки всех участников оценивается удовлетворительно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</si>
</sst>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1"/>
    </font>
    <font>
      <b/>
      <sz val="12"/>
      <color theme="1"/>
      <name val="Sylfaen"/>
      <family val="1"/>
    </font>
    <font>
      <b/>
      <i/>
      <sz val="9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3" fontId="8" fillId="0" borderId="17" xfId="1" applyFont="1" applyFill="1" applyBorder="1" applyAlignment="1">
      <alignment horizontal="center" vertical="center"/>
    </xf>
    <xf numFmtId="43" fontId="8" fillId="0" borderId="19" xfId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2" borderId="14" xfId="0" applyFont="1" applyFill="1" applyBorder="1" applyAlignment="1">
      <alignment horizontal="left" vertical="center"/>
    </xf>
    <xf numFmtId="0" fontId="9" fillId="2" borderId="15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0" fillId="4" borderId="22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3" fontId="0" fillId="0" borderId="0" xfId="0" applyNumberFormat="1"/>
    <xf numFmtId="43" fontId="0" fillId="2" borderId="18" xfId="0" applyNumberFormat="1" applyFill="1" applyBorder="1" applyAlignment="1">
      <alignment horizontal="center" vertical="center"/>
    </xf>
    <xf numFmtId="43" fontId="0" fillId="2" borderId="21" xfId="0" applyNumberForma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3" fontId="0" fillId="3" borderId="18" xfId="0" applyNumberFormat="1" applyFill="1" applyBorder="1" applyAlignment="1">
      <alignment horizontal="center" vertical="center"/>
    </xf>
    <xf numFmtId="43" fontId="0" fillId="3" borderId="21" xfId="0" applyNumberForma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2" fillId="0" borderId="13" xfId="0" applyFont="1" applyBorder="1"/>
    <xf numFmtId="0" fontId="12" fillId="0" borderId="13" xfId="0" applyFont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left" vertical="center"/>
    </xf>
    <xf numFmtId="0" fontId="12" fillId="0" borderId="22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3" fontId="2" fillId="0" borderId="2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3" fontId="0" fillId="2" borderId="30" xfId="0" applyNumberFormat="1" applyFill="1" applyBorder="1" applyAlignment="1">
      <alignment horizontal="center" vertical="center"/>
    </xf>
    <xf numFmtId="43" fontId="8" fillId="0" borderId="28" xfId="1" applyFont="1" applyFill="1" applyBorder="1" applyAlignment="1">
      <alignment horizontal="center" vertical="center"/>
    </xf>
    <xf numFmtId="43" fontId="0" fillId="3" borderId="30" xfId="0" applyNumberForma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="80" zoomScaleNormal="80" workbookViewId="0">
      <pane xSplit="6" ySplit="8" topLeftCell="G9" activePane="bottomRight" state="frozen"/>
      <selection pane="topRight" activeCell="G1" sqref="G1"/>
      <selection pane="bottomLeft" activeCell="A7" sqref="A7"/>
      <selection pane="bottomRight" activeCell="C10" sqref="C10"/>
    </sheetView>
  </sheetViews>
  <sheetFormatPr defaultRowHeight="15" x14ac:dyDescent="0.25"/>
  <cols>
    <col min="1" max="1" width="11" customWidth="1"/>
    <col min="2" max="2" width="15" bestFit="1" customWidth="1"/>
    <col min="3" max="3" width="35.5703125" customWidth="1"/>
    <col min="4" max="4" width="11.140625" customWidth="1"/>
    <col min="5" max="5" width="13.5703125" bestFit="1" customWidth="1"/>
    <col min="7" max="16" width="19" style="14" customWidth="1"/>
    <col min="17" max="17" width="20.42578125" style="14" customWidth="1"/>
  </cols>
  <sheetData>
    <row r="1" spans="1:18" ht="21" customHeight="1" x14ac:dyDescent="0.25">
      <c r="A1" s="88" t="s">
        <v>48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8" ht="21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8" x14ac:dyDescent="0.25">
      <c r="A3" s="28"/>
    </row>
    <row r="4" spans="1:18" x14ac:dyDescent="0.25">
      <c r="C4" s="1" t="s">
        <v>0</v>
      </c>
    </row>
    <row r="5" spans="1:18" ht="15.75" thickBot="1" x14ac:dyDescent="0.3">
      <c r="C5" s="2"/>
    </row>
    <row r="6" spans="1:18" ht="18.75" customHeight="1" thickBot="1" x14ac:dyDescent="0.3">
      <c r="A6" s="89" t="s">
        <v>1</v>
      </c>
      <c r="B6" s="89" t="s">
        <v>2</v>
      </c>
      <c r="C6" s="89" t="s">
        <v>3</v>
      </c>
      <c r="D6" s="89" t="s">
        <v>4</v>
      </c>
      <c r="E6" s="89" t="s">
        <v>38</v>
      </c>
      <c r="F6" s="92" t="s">
        <v>5</v>
      </c>
      <c r="G6" s="86" t="s">
        <v>39</v>
      </c>
      <c r="H6" s="86"/>
      <c r="I6" s="86"/>
      <c r="J6" s="86"/>
      <c r="K6" s="86"/>
      <c r="L6" s="86"/>
      <c r="M6" s="86"/>
      <c r="N6" s="86"/>
      <c r="O6" s="86"/>
      <c r="P6" s="86"/>
      <c r="Q6" s="87"/>
    </row>
    <row r="7" spans="1:18" ht="18.75" customHeight="1" x14ac:dyDescent="0.25">
      <c r="A7" s="90"/>
      <c r="B7" s="90"/>
      <c r="C7" s="90"/>
      <c r="D7" s="90"/>
      <c r="E7" s="90"/>
      <c r="F7" s="93"/>
      <c r="G7" s="29" t="s">
        <v>57</v>
      </c>
      <c r="H7" s="30"/>
      <c r="I7" s="31"/>
      <c r="J7" s="22" t="s">
        <v>56</v>
      </c>
      <c r="K7" s="23"/>
      <c r="L7" s="24"/>
      <c r="M7" s="25" t="s">
        <v>44</v>
      </c>
      <c r="N7" s="25"/>
      <c r="O7" s="25"/>
      <c r="P7" s="26"/>
      <c r="Q7" s="27"/>
    </row>
    <row r="8" spans="1:18" ht="18.75" customHeight="1" thickBot="1" x14ac:dyDescent="0.3">
      <c r="A8" s="91"/>
      <c r="B8" s="91"/>
      <c r="C8" s="91"/>
      <c r="D8" s="91"/>
      <c r="E8" s="91"/>
      <c r="F8" s="94"/>
      <c r="G8" s="11" t="s">
        <v>45</v>
      </c>
      <c r="H8" s="12" t="s">
        <v>46</v>
      </c>
      <c r="I8" s="13" t="s">
        <v>41</v>
      </c>
      <c r="J8" s="11" t="s">
        <v>45</v>
      </c>
      <c r="K8" s="12" t="s">
        <v>46</v>
      </c>
      <c r="L8" s="13" t="s">
        <v>41</v>
      </c>
      <c r="M8" s="11" t="s">
        <v>45</v>
      </c>
      <c r="N8" s="12" t="s">
        <v>46</v>
      </c>
      <c r="O8" s="12" t="s">
        <v>47</v>
      </c>
      <c r="P8" s="12" t="s">
        <v>40</v>
      </c>
      <c r="Q8" s="13" t="s">
        <v>41</v>
      </c>
    </row>
    <row r="9" spans="1:18" ht="18.75" thickBot="1" x14ac:dyDescent="0.3">
      <c r="A9" s="4"/>
      <c r="B9" s="84" t="s">
        <v>6</v>
      </c>
      <c r="C9" s="85"/>
      <c r="D9" s="3"/>
      <c r="E9" s="3"/>
      <c r="F9" s="8"/>
      <c r="G9" s="16"/>
      <c r="H9" s="10"/>
      <c r="I9" s="15"/>
      <c r="J9" s="16"/>
      <c r="K9" s="10"/>
      <c r="L9" s="15"/>
      <c r="M9" s="20"/>
      <c r="N9" s="20"/>
      <c r="O9" s="20"/>
      <c r="P9" s="10"/>
      <c r="Q9" s="15"/>
    </row>
    <row r="10" spans="1:18" ht="51.75" thickBot="1" x14ac:dyDescent="0.3">
      <c r="A10" s="5">
        <v>1</v>
      </c>
      <c r="B10" s="6" t="s">
        <v>23</v>
      </c>
      <c r="C10" s="3" t="s">
        <v>7</v>
      </c>
      <c r="D10" s="6" t="s">
        <v>8</v>
      </c>
      <c r="E10" s="7">
        <v>851200</v>
      </c>
      <c r="F10" s="9">
        <v>1</v>
      </c>
      <c r="G10" s="40">
        <v>342000</v>
      </c>
      <c r="H10" s="10">
        <v>38000</v>
      </c>
      <c r="I10" s="38">
        <f>G10+H10</f>
        <v>380000</v>
      </c>
      <c r="J10" s="17">
        <v>574560</v>
      </c>
      <c r="K10" s="10">
        <v>63840</v>
      </c>
      <c r="L10" s="42">
        <f>J10+K10</f>
        <v>638400</v>
      </c>
      <c r="M10" s="20">
        <v>496000</v>
      </c>
      <c r="N10" s="20">
        <v>149000</v>
      </c>
      <c r="O10" s="32">
        <f>M10+N10</f>
        <v>645000</v>
      </c>
      <c r="P10" s="10">
        <f>(M10+N10)*0.2</f>
        <v>129000</v>
      </c>
      <c r="Q10" s="15">
        <f>M10+N10+P10</f>
        <v>774000</v>
      </c>
      <c r="R10" s="37"/>
    </row>
    <row r="11" spans="1:18" ht="51.75" thickBot="1" x14ac:dyDescent="0.3">
      <c r="A11" s="5">
        <v>2</v>
      </c>
      <c r="B11" s="6" t="s">
        <v>24</v>
      </c>
      <c r="C11" s="3" t="s">
        <v>9</v>
      </c>
      <c r="D11" s="6" t="s">
        <v>8</v>
      </c>
      <c r="E11" s="7">
        <v>485500</v>
      </c>
      <c r="F11" s="9">
        <v>1</v>
      </c>
      <c r="G11" s="40">
        <v>207000</v>
      </c>
      <c r="H11" s="10">
        <v>23000</v>
      </c>
      <c r="I11" s="38">
        <f t="shared" ref="I11:I24" si="0">G11+H11</f>
        <v>230000</v>
      </c>
      <c r="J11" s="17">
        <v>327600</v>
      </c>
      <c r="K11" s="10">
        <v>36400</v>
      </c>
      <c r="L11" s="42">
        <f t="shared" ref="L11:L24" si="1">J11+K11</f>
        <v>364000</v>
      </c>
      <c r="M11" s="20">
        <v>286000</v>
      </c>
      <c r="N11" s="20">
        <v>86000</v>
      </c>
      <c r="O11" s="32">
        <f t="shared" ref="O11:O24" si="2">M11+N11</f>
        <v>372000</v>
      </c>
      <c r="P11" s="10">
        <f t="shared" ref="P11:P24" si="3">(M11+N11)*0.2</f>
        <v>74400</v>
      </c>
      <c r="Q11" s="15">
        <f t="shared" ref="Q11:Q24" si="4">M11+N11+P11</f>
        <v>446400</v>
      </c>
      <c r="R11" s="37"/>
    </row>
    <row r="12" spans="1:18" ht="51.75" thickBot="1" x14ac:dyDescent="0.3">
      <c r="A12" s="5">
        <v>3</v>
      </c>
      <c r="B12" s="6" t="s">
        <v>25</v>
      </c>
      <c r="C12" s="3" t="s">
        <v>10</v>
      </c>
      <c r="D12" s="6" t="s">
        <v>8</v>
      </c>
      <c r="E12" s="7">
        <v>785700</v>
      </c>
      <c r="F12" s="9">
        <v>1</v>
      </c>
      <c r="G12" s="40">
        <v>333000</v>
      </c>
      <c r="H12" s="10">
        <v>37000</v>
      </c>
      <c r="I12" s="38">
        <f t="shared" si="0"/>
        <v>370000</v>
      </c>
      <c r="J12" s="17">
        <v>530280</v>
      </c>
      <c r="K12" s="10">
        <v>58920</v>
      </c>
      <c r="L12" s="42">
        <f t="shared" si="1"/>
        <v>589200</v>
      </c>
      <c r="M12" s="20">
        <v>458000</v>
      </c>
      <c r="N12" s="20">
        <v>137000</v>
      </c>
      <c r="O12" s="32">
        <f t="shared" si="2"/>
        <v>595000</v>
      </c>
      <c r="P12" s="10">
        <f t="shared" si="3"/>
        <v>119000</v>
      </c>
      <c r="Q12" s="15">
        <f t="shared" si="4"/>
        <v>714000</v>
      </c>
      <c r="R12" s="37"/>
    </row>
    <row r="13" spans="1:18" ht="51.75" thickBot="1" x14ac:dyDescent="0.3">
      <c r="A13" s="5">
        <v>4</v>
      </c>
      <c r="B13" s="6" t="s">
        <v>26</v>
      </c>
      <c r="C13" s="3" t="s">
        <v>11</v>
      </c>
      <c r="D13" s="6" t="s">
        <v>8</v>
      </c>
      <c r="E13" s="7">
        <v>535800</v>
      </c>
      <c r="F13" s="9">
        <v>1</v>
      </c>
      <c r="G13" s="40">
        <v>225000</v>
      </c>
      <c r="H13" s="10">
        <v>25000</v>
      </c>
      <c r="I13" s="38">
        <f t="shared" si="0"/>
        <v>250000</v>
      </c>
      <c r="J13" s="17">
        <v>361665</v>
      </c>
      <c r="K13" s="10">
        <v>40185</v>
      </c>
      <c r="L13" s="42">
        <f t="shared" si="1"/>
        <v>401850</v>
      </c>
      <c r="M13" s="20">
        <v>315000</v>
      </c>
      <c r="N13" s="20">
        <v>95000</v>
      </c>
      <c r="O13" s="32">
        <f t="shared" si="2"/>
        <v>410000</v>
      </c>
      <c r="P13" s="10">
        <f t="shared" si="3"/>
        <v>82000</v>
      </c>
      <c r="Q13" s="15">
        <f t="shared" si="4"/>
        <v>492000</v>
      </c>
      <c r="R13" s="37"/>
    </row>
    <row r="14" spans="1:18" ht="51.75" thickBot="1" x14ac:dyDescent="0.3">
      <c r="A14" s="5">
        <v>5</v>
      </c>
      <c r="B14" s="6" t="s">
        <v>27</v>
      </c>
      <c r="C14" s="3" t="s">
        <v>12</v>
      </c>
      <c r="D14" s="6" t="s">
        <v>8</v>
      </c>
      <c r="E14" s="7">
        <v>1047600</v>
      </c>
      <c r="F14" s="9">
        <v>1</v>
      </c>
      <c r="G14" s="40">
        <v>432000</v>
      </c>
      <c r="H14" s="10">
        <v>48000</v>
      </c>
      <c r="I14" s="38">
        <f t="shared" si="0"/>
        <v>480000</v>
      </c>
      <c r="J14" s="17">
        <v>707130</v>
      </c>
      <c r="K14" s="10">
        <v>78570</v>
      </c>
      <c r="L14" s="42">
        <f t="shared" si="1"/>
        <v>785700</v>
      </c>
      <c r="M14" s="20">
        <v>611000</v>
      </c>
      <c r="N14" s="20">
        <v>184000</v>
      </c>
      <c r="O14" s="32">
        <f t="shared" si="2"/>
        <v>795000</v>
      </c>
      <c r="P14" s="10">
        <f t="shared" si="3"/>
        <v>159000</v>
      </c>
      <c r="Q14" s="15">
        <f t="shared" si="4"/>
        <v>954000</v>
      </c>
      <c r="R14" s="37"/>
    </row>
    <row r="15" spans="1:18" ht="51.75" thickBot="1" x14ac:dyDescent="0.3">
      <c r="A15" s="5">
        <v>6</v>
      </c>
      <c r="B15" s="6" t="s">
        <v>28</v>
      </c>
      <c r="C15" s="3" t="s">
        <v>13</v>
      </c>
      <c r="D15" s="6" t="s">
        <v>8</v>
      </c>
      <c r="E15" s="7">
        <v>633100</v>
      </c>
      <c r="F15" s="9">
        <v>1</v>
      </c>
      <c r="G15" s="40">
        <v>252000</v>
      </c>
      <c r="H15" s="10">
        <v>28000</v>
      </c>
      <c r="I15" s="38">
        <f t="shared" si="0"/>
        <v>280000</v>
      </c>
      <c r="J15" s="17">
        <v>427320</v>
      </c>
      <c r="K15" s="10">
        <v>47480</v>
      </c>
      <c r="L15" s="42">
        <f t="shared" si="1"/>
        <v>474800</v>
      </c>
      <c r="M15" s="20">
        <v>373000</v>
      </c>
      <c r="N15" s="20">
        <v>112000</v>
      </c>
      <c r="O15" s="32">
        <f t="shared" si="2"/>
        <v>485000</v>
      </c>
      <c r="P15" s="10">
        <f t="shared" si="3"/>
        <v>97000</v>
      </c>
      <c r="Q15" s="15">
        <f t="shared" si="4"/>
        <v>582000</v>
      </c>
      <c r="R15" s="37"/>
    </row>
    <row r="16" spans="1:18" ht="51.75" thickBot="1" x14ac:dyDescent="0.3">
      <c r="A16" s="5">
        <v>7</v>
      </c>
      <c r="B16" s="6" t="s">
        <v>29</v>
      </c>
      <c r="C16" s="3" t="s">
        <v>14</v>
      </c>
      <c r="D16" s="6" t="s">
        <v>8</v>
      </c>
      <c r="E16" s="7">
        <v>357500</v>
      </c>
      <c r="F16" s="9">
        <v>1</v>
      </c>
      <c r="G16" s="40">
        <v>171000</v>
      </c>
      <c r="H16" s="10">
        <v>19000</v>
      </c>
      <c r="I16" s="38">
        <f t="shared" si="0"/>
        <v>190000</v>
      </c>
      <c r="J16" s="17">
        <v>241290</v>
      </c>
      <c r="K16" s="10">
        <v>26810</v>
      </c>
      <c r="L16" s="42">
        <f t="shared" si="1"/>
        <v>268100</v>
      </c>
      <c r="M16" s="20">
        <v>211000</v>
      </c>
      <c r="N16" s="20">
        <v>64000</v>
      </c>
      <c r="O16" s="32">
        <f t="shared" si="2"/>
        <v>275000</v>
      </c>
      <c r="P16" s="10">
        <f t="shared" si="3"/>
        <v>55000</v>
      </c>
      <c r="Q16" s="15">
        <f t="shared" si="4"/>
        <v>330000</v>
      </c>
      <c r="R16" s="37"/>
    </row>
    <row r="17" spans="1:18" ht="51.75" thickBot="1" x14ac:dyDescent="0.3">
      <c r="A17" s="5">
        <v>8</v>
      </c>
      <c r="B17" s="6" t="s">
        <v>30</v>
      </c>
      <c r="C17" s="3" t="s">
        <v>15</v>
      </c>
      <c r="D17" s="6" t="s">
        <v>8</v>
      </c>
      <c r="E17" s="7">
        <v>644300</v>
      </c>
      <c r="F17" s="9">
        <v>1</v>
      </c>
      <c r="G17" s="40">
        <v>261000</v>
      </c>
      <c r="H17" s="10">
        <v>29000</v>
      </c>
      <c r="I17" s="38">
        <f t="shared" si="0"/>
        <v>290000</v>
      </c>
      <c r="J17" s="17">
        <v>434880</v>
      </c>
      <c r="K17" s="10">
        <v>48320</v>
      </c>
      <c r="L17" s="42">
        <f t="shared" si="1"/>
        <v>483200</v>
      </c>
      <c r="M17" s="20">
        <v>376000</v>
      </c>
      <c r="N17" s="20">
        <v>114000</v>
      </c>
      <c r="O17" s="32">
        <f t="shared" si="2"/>
        <v>490000</v>
      </c>
      <c r="P17" s="10">
        <f t="shared" si="3"/>
        <v>98000</v>
      </c>
      <c r="Q17" s="15">
        <f t="shared" si="4"/>
        <v>588000</v>
      </c>
      <c r="R17" s="37"/>
    </row>
    <row r="18" spans="1:18" ht="51.75" thickBot="1" x14ac:dyDescent="0.3">
      <c r="A18" s="5">
        <v>9</v>
      </c>
      <c r="B18" s="6" t="s">
        <v>31</v>
      </c>
      <c r="C18" s="3" t="s">
        <v>16</v>
      </c>
      <c r="D18" s="6" t="s">
        <v>8</v>
      </c>
      <c r="E18" s="7">
        <v>382200</v>
      </c>
      <c r="F18" s="9">
        <v>1</v>
      </c>
      <c r="G18" s="40">
        <v>180000</v>
      </c>
      <c r="H18" s="10">
        <v>20000</v>
      </c>
      <c r="I18" s="38">
        <f t="shared" si="0"/>
        <v>200000</v>
      </c>
      <c r="J18" s="17">
        <v>257985</v>
      </c>
      <c r="K18" s="10">
        <v>28665</v>
      </c>
      <c r="L18" s="42">
        <f t="shared" si="1"/>
        <v>286650</v>
      </c>
      <c r="M18" s="20">
        <v>226000</v>
      </c>
      <c r="N18" s="20">
        <v>69000</v>
      </c>
      <c r="O18" s="32">
        <f t="shared" si="2"/>
        <v>295000</v>
      </c>
      <c r="P18" s="10">
        <f t="shared" si="3"/>
        <v>59000</v>
      </c>
      <c r="Q18" s="15">
        <f t="shared" si="4"/>
        <v>354000</v>
      </c>
      <c r="R18" s="37"/>
    </row>
    <row r="19" spans="1:18" ht="51.75" thickBot="1" x14ac:dyDescent="0.3">
      <c r="A19" s="5">
        <v>10</v>
      </c>
      <c r="B19" s="6" t="s">
        <v>32</v>
      </c>
      <c r="C19" s="3" t="s">
        <v>17</v>
      </c>
      <c r="D19" s="6" t="s">
        <v>8</v>
      </c>
      <c r="E19" s="7">
        <v>737200</v>
      </c>
      <c r="F19" s="9">
        <v>1</v>
      </c>
      <c r="G19" s="40">
        <v>306000</v>
      </c>
      <c r="H19" s="10">
        <v>34000</v>
      </c>
      <c r="I19" s="38">
        <f t="shared" si="0"/>
        <v>340000</v>
      </c>
      <c r="J19" s="17">
        <v>497610</v>
      </c>
      <c r="K19" s="10">
        <v>55290</v>
      </c>
      <c r="L19" s="42">
        <f t="shared" si="1"/>
        <v>552900</v>
      </c>
      <c r="M19" s="20">
        <v>430000</v>
      </c>
      <c r="N19" s="20">
        <v>130000</v>
      </c>
      <c r="O19" s="32">
        <f t="shared" si="2"/>
        <v>560000</v>
      </c>
      <c r="P19" s="10">
        <f t="shared" si="3"/>
        <v>112000</v>
      </c>
      <c r="Q19" s="15">
        <f t="shared" si="4"/>
        <v>672000</v>
      </c>
      <c r="R19" s="37"/>
    </row>
    <row r="20" spans="1:18" ht="51.75" thickBot="1" x14ac:dyDescent="0.3">
      <c r="A20" s="5">
        <v>11</v>
      </c>
      <c r="B20" s="6" t="s">
        <v>33</v>
      </c>
      <c r="C20" s="3" t="s">
        <v>18</v>
      </c>
      <c r="D20" s="6" t="s">
        <v>8</v>
      </c>
      <c r="E20" s="7">
        <v>600400</v>
      </c>
      <c r="F20" s="9">
        <v>1</v>
      </c>
      <c r="G20" s="40">
        <v>243000</v>
      </c>
      <c r="H20" s="10">
        <v>27000</v>
      </c>
      <c r="I20" s="38">
        <f t="shared" si="0"/>
        <v>270000</v>
      </c>
      <c r="J20" s="17">
        <v>405270</v>
      </c>
      <c r="K20" s="10">
        <v>45030</v>
      </c>
      <c r="L20" s="42">
        <f t="shared" si="1"/>
        <v>450300</v>
      </c>
      <c r="M20" s="20">
        <v>353000</v>
      </c>
      <c r="N20" s="20">
        <v>107000</v>
      </c>
      <c r="O20" s="32">
        <f t="shared" si="2"/>
        <v>460000</v>
      </c>
      <c r="P20" s="10">
        <f t="shared" si="3"/>
        <v>92000</v>
      </c>
      <c r="Q20" s="15">
        <f t="shared" si="4"/>
        <v>552000</v>
      </c>
      <c r="R20" s="37"/>
    </row>
    <row r="21" spans="1:18" ht="51.75" thickBot="1" x14ac:dyDescent="0.3">
      <c r="A21" s="5">
        <v>12</v>
      </c>
      <c r="B21" s="6" t="s">
        <v>34</v>
      </c>
      <c r="C21" s="3" t="s">
        <v>19</v>
      </c>
      <c r="D21" s="6" t="s">
        <v>8</v>
      </c>
      <c r="E21" s="7">
        <v>453300</v>
      </c>
      <c r="F21" s="9">
        <v>1</v>
      </c>
      <c r="G21" s="40">
        <v>198000</v>
      </c>
      <c r="H21" s="10">
        <v>22000</v>
      </c>
      <c r="I21" s="38">
        <f t="shared" si="0"/>
        <v>220000</v>
      </c>
      <c r="J21" s="17">
        <v>305910</v>
      </c>
      <c r="K21" s="10">
        <v>33990</v>
      </c>
      <c r="L21" s="42">
        <f t="shared" si="1"/>
        <v>339900</v>
      </c>
      <c r="M21" s="20">
        <v>269000</v>
      </c>
      <c r="N21" s="20">
        <v>81000</v>
      </c>
      <c r="O21" s="32">
        <f t="shared" si="2"/>
        <v>350000</v>
      </c>
      <c r="P21" s="10">
        <f t="shared" si="3"/>
        <v>70000</v>
      </c>
      <c r="Q21" s="15">
        <f t="shared" si="4"/>
        <v>420000</v>
      </c>
      <c r="R21" s="37"/>
    </row>
    <row r="22" spans="1:18" ht="51.75" thickBot="1" x14ac:dyDescent="0.3">
      <c r="A22" s="5">
        <v>13</v>
      </c>
      <c r="B22" s="6" t="s">
        <v>35</v>
      </c>
      <c r="C22" s="3" t="s">
        <v>20</v>
      </c>
      <c r="D22" s="6" t="s">
        <v>8</v>
      </c>
      <c r="E22" s="7">
        <v>337600</v>
      </c>
      <c r="F22" s="9">
        <v>1</v>
      </c>
      <c r="G22" s="40">
        <v>162000</v>
      </c>
      <c r="H22" s="10">
        <v>18000</v>
      </c>
      <c r="I22" s="38">
        <f t="shared" si="0"/>
        <v>180000</v>
      </c>
      <c r="J22" s="17">
        <v>227880</v>
      </c>
      <c r="K22" s="10">
        <v>25320</v>
      </c>
      <c r="L22" s="42">
        <f t="shared" si="1"/>
        <v>253200</v>
      </c>
      <c r="M22" s="20">
        <v>200000</v>
      </c>
      <c r="N22" s="20">
        <v>60000</v>
      </c>
      <c r="O22" s="32">
        <f t="shared" si="2"/>
        <v>260000</v>
      </c>
      <c r="P22" s="10">
        <f t="shared" si="3"/>
        <v>52000</v>
      </c>
      <c r="Q22" s="15">
        <f t="shared" si="4"/>
        <v>312000</v>
      </c>
      <c r="R22" s="37"/>
    </row>
    <row r="23" spans="1:18" ht="51.75" thickBot="1" x14ac:dyDescent="0.3">
      <c r="A23" s="5">
        <v>14</v>
      </c>
      <c r="B23" s="6" t="s">
        <v>36</v>
      </c>
      <c r="C23" s="3" t="s">
        <v>21</v>
      </c>
      <c r="D23" s="6" t="s">
        <v>8</v>
      </c>
      <c r="E23" s="7">
        <v>496900</v>
      </c>
      <c r="F23" s="9">
        <v>1</v>
      </c>
      <c r="G23" s="40">
        <v>207000</v>
      </c>
      <c r="H23" s="10">
        <v>23000</v>
      </c>
      <c r="I23" s="38">
        <f t="shared" si="0"/>
        <v>230000</v>
      </c>
      <c r="J23" s="17">
        <v>335340</v>
      </c>
      <c r="K23" s="10">
        <v>37260</v>
      </c>
      <c r="L23" s="42">
        <f t="shared" si="1"/>
        <v>372600</v>
      </c>
      <c r="M23" s="20">
        <v>292000</v>
      </c>
      <c r="N23" s="20">
        <v>88000</v>
      </c>
      <c r="O23" s="32">
        <f t="shared" si="2"/>
        <v>380000</v>
      </c>
      <c r="P23" s="10">
        <f t="shared" si="3"/>
        <v>76000</v>
      </c>
      <c r="Q23" s="15">
        <f t="shared" si="4"/>
        <v>456000</v>
      </c>
      <c r="R23" s="37"/>
    </row>
    <row r="24" spans="1:18" ht="51.75" thickBot="1" x14ac:dyDescent="0.3">
      <c r="A24" s="5">
        <v>15</v>
      </c>
      <c r="B24" s="6" t="s">
        <v>37</v>
      </c>
      <c r="C24" s="3" t="s">
        <v>22</v>
      </c>
      <c r="D24" s="6" t="s">
        <v>8</v>
      </c>
      <c r="E24" s="7">
        <v>405700</v>
      </c>
      <c r="F24" s="9">
        <v>1</v>
      </c>
      <c r="G24" s="41">
        <v>162000</v>
      </c>
      <c r="H24" s="19">
        <v>18000</v>
      </c>
      <c r="I24" s="39">
        <f t="shared" si="0"/>
        <v>180000</v>
      </c>
      <c r="J24" s="18">
        <v>273780</v>
      </c>
      <c r="K24" s="19">
        <v>30420</v>
      </c>
      <c r="L24" s="43">
        <f t="shared" si="1"/>
        <v>304200</v>
      </c>
      <c r="M24" s="21">
        <v>238000</v>
      </c>
      <c r="N24" s="21">
        <v>72000</v>
      </c>
      <c r="O24" s="32">
        <f t="shared" si="2"/>
        <v>310000</v>
      </c>
      <c r="P24" s="10">
        <f t="shared" si="3"/>
        <v>62000</v>
      </c>
      <c r="Q24" s="15">
        <f t="shared" si="4"/>
        <v>372000</v>
      </c>
      <c r="R24" s="37"/>
    </row>
    <row r="25" spans="1:18" x14ac:dyDescent="0.25">
      <c r="C25" t="s">
        <v>55</v>
      </c>
      <c r="I25" s="96">
        <f>SUM(I10:I24)</f>
        <v>4090000</v>
      </c>
    </row>
    <row r="26" spans="1:18" x14ac:dyDescent="0.25">
      <c r="C26" t="s">
        <v>99</v>
      </c>
    </row>
    <row r="27" spans="1:18" ht="52.5" customHeight="1" x14ac:dyDescent="0.25">
      <c r="B27" s="33" t="s">
        <v>53</v>
      </c>
      <c r="C27" s="35" t="s">
        <v>43</v>
      </c>
      <c r="D27" s="44" t="s">
        <v>49</v>
      </c>
      <c r="E27" s="34" t="s">
        <v>54</v>
      </c>
    </row>
    <row r="28" spans="1:18" ht="52.5" customHeight="1" x14ac:dyDescent="0.25">
      <c r="B28" s="33" t="s">
        <v>53</v>
      </c>
      <c r="C28" s="36" t="s">
        <v>42</v>
      </c>
      <c r="D28" s="45" t="s">
        <v>50</v>
      </c>
    </row>
    <row r="29" spans="1:18" ht="52.5" customHeight="1" x14ac:dyDescent="0.25">
      <c r="B29" s="33" t="s">
        <v>53</v>
      </c>
      <c r="C29" s="36" t="s">
        <v>52</v>
      </c>
      <c r="D29" s="46" t="s">
        <v>51</v>
      </c>
    </row>
  </sheetData>
  <mergeCells count="9">
    <mergeCell ref="B9:C9"/>
    <mergeCell ref="G6:Q6"/>
    <mergeCell ref="A1:Q2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="80" zoomScaleNormal="80" workbookViewId="0">
      <pane xSplit="6" ySplit="8" topLeftCell="G9" activePane="bottomRight" state="frozen"/>
      <selection pane="topRight" activeCell="G1" sqref="G1"/>
      <selection pane="bottomLeft" activeCell="A7" sqref="A7"/>
      <selection pane="bottomRight" activeCell="I10" sqref="I10"/>
    </sheetView>
  </sheetViews>
  <sheetFormatPr defaultRowHeight="15" x14ac:dyDescent="0.25"/>
  <cols>
    <col min="1" max="1" width="11" customWidth="1"/>
    <col min="2" max="2" width="15" bestFit="1" customWidth="1"/>
    <col min="3" max="3" width="35.5703125" customWidth="1"/>
    <col min="4" max="4" width="11.140625" customWidth="1"/>
    <col min="5" max="5" width="14.85546875" customWidth="1"/>
    <col min="7" max="16" width="19" style="14" customWidth="1"/>
    <col min="17" max="17" width="20.42578125" style="14" customWidth="1"/>
  </cols>
  <sheetData>
    <row r="1" spans="1:18" ht="21" customHeight="1" x14ac:dyDescent="0.25">
      <c r="A1" s="88" t="s">
        <v>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8" ht="21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8" x14ac:dyDescent="0.25">
      <c r="A3" s="28"/>
    </row>
    <row r="4" spans="1:18" ht="18" x14ac:dyDescent="0.35">
      <c r="C4" s="47" t="s">
        <v>59</v>
      </c>
      <c r="J4" s="48"/>
    </row>
    <row r="5" spans="1:18" ht="15.75" thickBot="1" x14ac:dyDescent="0.3">
      <c r="C5" s="2"/>
      <c r="J5" s="48"/>
    </row>
    <row r="6" spans="1:18" ht="18.75" customHeight="1" thickBot="1" x14ac:dyDescent="0.3">
      <c r="A6" s="89" t="s">
        <v>1</v>
      </c>
      <c r="B6" s="89" t="s">
        <v>60</v>
      </c>
      <c r="C6" s="89" t="s">
        <v>61</v>
      </c>
      <c r="D6" s="89" t="s">
        <v>62</v>
      </c>
      <c r="E6" s="89" t="s">
        <v>63</v>
      </c>
      <c r="F6" s="89" t="s">
        <v>64</v>
      </c>
      <c r="G6" s="86" t="s">
        <v>71</v>
      </c>
      <c r="H6" s="86"/>
      <c r="I6" s="86"/>
      <c r="J6" s="86"/>
      <c r="K6" s="86"/>
      <c r="L6" s="86"/>
      <c r="M6" s="86"/>
      <c r="N6" s="86"/>
      <c r="O6" s="86"/>
      <c r="P6" s="86"/>
      <c r="Q6" s="87"/>
    </row>
    <row r="7" spans="1:18" ht="18.75" customHeight="1" x14ac:dyDescent="0.25">
      <c r="A7" s="90"/>
      <c r="B7" s="90"/>
      <c r="C7" s="90"/>
      <c r="D7" s="90"/>
      <c r="E7" s="90"/>
      <c r="F7" s="90"/>
      <c r="G7" s="56" t="s">
        <v>72</v>
      </c>
      <c r="H7" s="30"/>
      <c r="I7" s="31"/>
      <c r="J7" s="22" t="s">
        <v>73</v>
      </c>
      <c r="K7" s="23"/>
      <c r="L7" s="24"/>
      <c r="M7" s="25" t="s">
        <v>74</v>
      </c>
      <c r="N7" s="25"/>
      <c r="O7" s="25"/>
      <c r="P7" s="26"/>
      <c r="Q7" s="27"/>
    </row>
    <row r="8" spans="1:18" ht="18.75" customHeight="1" x14ac:dyDescent="0.3">
      <c r="A8" s="90"/>
      <c r="B8" s="90"/>
      <c r="C8" s="90"/>
      <c r="D8" s="90"/>
      <c r="E8" s="90"/>
      <c r="F8" s="90"/>
      <c r="G8" s="57" t="s">
        <v>66</v>
      </c>
      <c r="H8" s="50" t="s">
        <v>67</v>
      </c>
      <c r="I8" s="50" t="s">
        <v>68</v>
      </c>
      <c r="J8" s="49" t="s">
        <v>66</v>
      </c>
      <c r="K8" s="50" t="s">
        <v>67</v>
      </c>
      <c r="L8" s="50" t="s">
        <v>68</v>
      </c>
      <c r="M8" s="49" t="s">
        <v>66</v>
      </c>
      <c r="N8" s="50" t="s">
        <v>67</v>
      </c>
      <c r="O8" s="50" t="s">
        <v>70</v>
      </c>
      <c r="P8" s="12" t="s">
        <v>69</v>
      </c>
      <c r="Q8" s="78" t="s">
        <v>68</v>
      </c>
    </row>
    <row r="9" spans="1:18" ht="18.75" thickBot="1" x14ac:dyDescent="0.3">
      <c r="A9" s="79"/>
      <c r="B9" s="95" t="s">
        <v>98</v>
      </c>
      <c r="C9" s="95"/>
      <c r="D9" s="80"/>
      <c r="E9" s="80"/>
      <c r="F9" s="81"/>
      <c r="G9" s="21"/>
      <c r="H9" s="19"/>
      <c r="I9" s="82"/>
      <c r="J9" s="83"/>
      <c r="K9" s="19"/>
      <c r="L9" s="82"/>
      <c r="M9" s="21"/>
      <c r="N9" s="21"/>
      <c r="O9" s="21"/>
      <c r="P9" s="19"/>
      <c r="Q9" s="82"/>
    </row>
    <row r="10" spans="1:18" ht="60" x14ac:dyDescent="0.25">
      <c r="A10" s="65">
        <v>1</v>
      </c>
      <c r="B10" s="66" t="s">
        <v>23</v>
      </c>
      <c r="C10" s="67" t="s">
        <v>83</v>
      </c>
      <c r="D10" s="66" t="s">
        <v>65</v>
      </c>
      <c r="E10" s="68">
        <v>851200</v>
      </c>
      <c r="F10" s="69">
        <v>1</v>
      </c>
      <c r="G10" s="70">
        <v>342000</v>
      </c>
      <c r="H10" s="71">
        <v>38000</v>
      </c>
      <c r="I10" s="72">
        <f>G10+H10</f>
        <v>380000</v>
      </c>
      <c r="J10" s="73">
        <v>574560</v>
      </c>
      <c r="K10" s="71">
        <v>63840</v>
      </c>
      <c r="L10" s="74">
        <f>J10+K10</f>
        <v>638400</v>
      </c>
      <c r="M10" s="75">
        <v>496000</v>
      </c>
      <c r="N10" s="75">
        <v>149000</v>
      </c>
      <c r="O10" s="76">
        <f>M10+N10</f>
        <v>645000</v>
      </c>
      <c r="P10" s="71">
        <f>(M10+N10)*0.2</f>
        <v>129000</v>
      </c>
      <c r="Q10" s="77">
        <f>M10+N10+P10</f>
        <v>774000</v>
      </c>
      <c r="R10" s="37"/>
    </row>
    <row r="11" spans="1:18" ht="45" x14ac:dyDescent="0.25">
      <c r="A11" s="58">
        <v>2</v>
      </c>
      <c r="B11" s="53" t="s">
        <v>24</v>
      </c>
      <c r="C11" s="54" t="s">
        <v>84</v>
      </c>
      <c r="D11" s="53" t="s">
        <v>65</v>
      </c>
      <c r="E11" s="55">
        <v>485500</v>
      </c>
      <c r="F11" s="59">
        <v>1</v>
      </c>
      <c r="G11" s="51">
        <v>207000</v>
      </c>
      <c r="H11" s="10">
        <v>23000</v>
      </c>
      <c r="I11" s="38">
        <f t="shared" ref="I11:I24" si="0">G11+H11</f>
        <v>230000</v>
      </c>
      <c r="J11" s="17">
        <v>327600</v>
      </c>
      <c r="K11" s="10">
        <v>36400</v>
      </c>
      <c r="L11" s="42">
        <f t="shared" ref="L11:L24" si="1">J11+K11</f>
        <v>364000</v>
      </c>
      <c r="M11" s="20">
        <v>286000</v>
      </c>
      <c r="N11" s="20">
        <v>86000</v>
      </c>
      <c r="O11" s="32">
        <f t="shared" ref="O11:O24" si="2">M11+N11</f>
        <v>372000</v>
      </c>
      <c r="P11" s="10">
        <f t="shared" ref="P11:P24" si="3">(M11+N11)*0.2</f>
        <v>74400</v>
      </c>
      <c r="Q11" s="15">
        <f t="shared" ref="Q11:Q24" si="4">M11+N11+P11</f>
        <v>446400</v>
      </c>
      <c r="R11" s="37"/>
    </row>
    <row r="12" spans="1:18" ht="45" x14ac:dyDescent="0.25">
      <c r="A12" s="58">
        <v>3</v>
      </c>
      <c r="B12" s="53" t="s">
        <v>25</v>
      </c>
      <c r="C12" s="54" t="s">
        <v>85</v>
      </c>
      <c r="D12" s="53" t="s">
        <v>65</v>
      </c>
      <c r="E12" s="55">
        <v>785700</v>
      </c>
      <c r="F12" s="59">
        <v>1</v>
      </c>
      <c r="G12" s="51">
        <v>333000</v>
      </c>
      <c r="H12" s="10">
        <v>37000</v>
      </c>
      <c r="I12" s="38">
        <f t="shared" si="0"/>
        <v>370000</v>
      </c>
      <c r="J12" s="17">
        <v>530280</v>
      </c>
      <c r="K12" s="10">
        <v>58920</v>
      </c>
      <c r="L12" s="42">
        <f t="shared" si="1"/>
        <v>589200</v>
      </c>
      <c r="M12" s="20">
        <v>458000</v>
      </c>
      <c r="N12" s="20">
        <v>137000</v>
      </c>
      <c r="O12" s="32">
        <f t="shared" si="2"/>
        <v>595000</v>
      </c>
      <c r="P12" s="10">
        <f t="shared" si="3"/>
        <v>119000</v>
      </c>
      <c r="Q12" s="15">
        <f t="shared" si="4"/>
        <v>714000</v>
      </c>
      <c r="R12" s="37"/>
    </row>
    <row r="13" spans="1:18" ht="45" x14ac:dyDescent="0.25">
      <c r="A13" s="58">
        <v>4</v>
      </c>
      <c r="B13" s="53" t="s">
        <v>26</v>
      </c>
      <c r="C13" s="54" t="s">
        <v>86</v>
      </c>
      <c r="D13" s="53" t="s">
        <v>65</v>
      </c>
      <c r="E13" s="55">
        <v>535800</v>
      </c>
      <c r="F13" s="59">
        <v>1</v>
      </c>
      <c r="G13" s="51">
        <v>225000</v>
      </c>
      <c r="H13" s="10">
        <v>25000</v>
      </c>
      <c r="I13" s="38">
        <f t="shared" si="0"/>
        <v>250000</v>
      </c>
      <c r="J13" s="17">
        <v>361665</v>
      </c>
      <c r="K13" s="10">
        <v>40185</v>
      </c>
      <c r="L13" s="42">
        <f t="shared" si="1"/>
        <v>401850</v>
      </c>
      <c r="M13" s="20">
        <v>315000</v>
      </c>
      <c r="N13" s="20">
        <v>95000</v>
      </c>
      <c r="O13" s="32">
        <f t="shared" si="2"/>
        <v>410000</v>
      </c>
      <c r="P13" s="10">
        <f t="shared" si="3"/>
        <v>82000</v>
      </c>
      <c r="Q13" s="15">
        <f t="shared" si="4"/>
        <v>492000</v>
      </c>
      <c r="R13" s="37"/>
    </row>
    <row r="14" spans="1:18" ht="45" x14ac:dyDescent="0.25">
      <c r="A14" s="58">
        <v>5</v>
      </c>
      <c r="B14" s="53" t="s">
        <v>27</v>
      </c>
      <c r="C14" s="54" t="s">
        <v>87</v>
      </c>
      <c r="D14" s="53" t="s">
        <v>65</v>
      </c>
      <c r="E14" s="55">
        <v>1047600</v>
      </c>
      <c r="F14" s="59">
        <v>1</v>
      </c>
      <c r="G14" s="51">
        <v>432000</v>
      </c>
      <c r="H14" s="10">
        <v>48000</v>
      </c>
      <c r="I14" s="38">
        <f t="shared" si="0"/>
        <v>480000</v>
      </c>
      <c r="J14" s="17">
        <v>707130</v>
      </c>
      <c r="K14" s="10">
        <v>78570</v>
      </c>
      <c r="L14" s="42">
        <f t="shared" si="1"/>
        <v>785700</v>
      </c>
      <c r="M14" s="20">
        <v>611000</v>
      </c>
      <c r="N14" s="20">
        <v>184000</v>
      </c>
      <c r="O14" s="32">
        <f t="shared" si="2"/>
        <v>795000</v>
      </c>
      <c r="P14" s="10">
        <f t="shared" si="3"/>
        <v>159000</v>
      </c>
      <c r="Q14" s="15">
        <f t="shared" si="4"/>
        <v>954000</v>
      </c>
      <c r="R14" s="37"/>
    </row>
    <row r="15" spans="1:18" ht="45" x14ac:dyDescent="0.25">
      <c r="A15" s="58">
        <v>6</v>
      </c>
      <c r="B15" s="53" t="s">
        <v>28</v>
      </c>
      <c r="C15" s="54" t="s">
        <v>88</v>
      </c>
      <c r="D15" s="53" t="s">
        <v>65</v>
      </c>
      <c r="E15" s="55">
        <v>633100</v>
      </c>
      <c r="F15" s="59">
        <v>1</v>
      </c>
      <c r="G15" s="51">
        <v>252000</v>
      </c>
      <c r="H15" s="10">
        <v>28000</v>
      </c>
      <c r="I15" s="38">
        <f t="shared" si="0"/>
        <v>280000</v>
      </c>
      <c r="J15" s="17">
        <v>427320</v>
      </c>
      <c r="K15" s="10">
        <v>47480</v>
      </c>
      <c r="L15" s="42">
        <f t="shared" si="1"/>
        <v>474800</v>
      </c>
      <c r="M15" s="20">
        <v>373000</v>
      </c>
      <c r="N15" s="20">
        <v>112000</v>
      </c>
      <c r="O15" s="32">
        <f t="shared" si="2"/>
        <v>485000</v>
      </c>
      <c r="P15" s="10">
        <f t="shared" si="3"/>
        <v>97000</v>
      </c>
      <c r="Q15" s="15">
        <f t="shared" si="4"/>
        <v>582000</v>
      </c>
      <c r="R15" s="37"/>
    </row>
    <row r="16" spans="1:18" ht="45" x14ac:dyDescent="0.25">
      <c r="A16" s="58">
        <v>7</v>
      </c>
      <c r="B16" s="53" t="s">
        <v>29</v>
      </c>
      <c r="C16" s="54" t="s">
        <v>90</v>
      </c>
      <c r="D16" s="53" t="s">
        <v>65</v>
      </c>
      <c r="E16" s="55">
        <v>357500</v>
      </c>
      <c r="F16" s="59">
        <v>1</v>
      </c>
      <c r="G16" s="51">
        <v>171000</v>
      </c>
      <c r="H16" s="10">
        <v>19000</v>
      </c>
      <c r="I16" s="38">
        <f t="shared" si="0"/>
        <v>190000</v>
      </c>
      <c r="J16" s="17">
        <v>241290</v>
      </c>
      <c r="K16" s="10">
        <v>26810</v>
      </c>
      <c r="L16" s="42">
        <f t="shared" si="1"/>
        <v>268100</v>
      </c>
      <c r="M16" s="20">
        <v>211000</v>
      </c>
      <c r="N16" s="20">
        <v>64000</v>
      </c>
      <c r="O16" s="32">
        <f t="shared" si="2"/>
        <v>275000</v>
      </c>
      <c r="P16" s="10">
        <f t="shared" si="3"/>
        <v>55000</v>
      </c>
      <c r="Q16" s="15">
        <f t="shared" si="4"/>
        <v>330000</v>
      </c>
      <c r="R16" s="37"/>
    </row>
    <row r="17" spans="1:18" ht="60" x14ac:dyDescent="0.25">
      <c r="A17" s="58">
        <v>8</v>
      </c>
      <c r="B17" s="53" t="s">
        <v>30</v>
      </c>
      <c r="C17" s="54" t="s">
        <v>91</v>
      </c>
      <c r="D17" s="53" t="s">
        <v>65</v>
      </c>
      <c r="E17" s="55">
        <v>644300</v>
      </c>
      <c r="F17" s="59">
        <v>1</v>
      </c>
      <c r="G17" s="51">
        <v>261000</v>
      </c>
      <c r="H17" s="10">
        <v>29000</v>
      </c>
      <c r="I17" s="38">
        <f t="shared" si="0"/>
        <v>290000</v>
      </c>
      <c r="J17" s="17">
        <v>434880</v>
      </c>
      <c r="K17" s="10">
        <v>48320</v>
      </c>
      <c r="L17" s="42">
        <f t="shared" si="1"/>
        <v>483200</v>
      </c>
      <c r="M17" s="20">
        <v>376000</v>
      </c>
      <c r="N17" s="20">
        <v>114000</v>
      </c>
      <c r="O17" s="32">
        <f t="shared" si="2"/>
        <v>490000</v>
      </c>
      <c r="P17" s="10">
        <f t="shared" si="3"/>
        <v>98000</v>
      </c>
      <c r="Q17" s="15">
        <f t="shared" si="4"/>
        <v>588000</v>
      </c>
      <c r="R17" s="37"/>
    </row>
    <row r="18" spans="1:18" ht="45" x14ac:dyDescent="0.25">
      <c r="A18" s="58">
        <v>9</v>
      </c>
      <c r="B18" s="53" t="s">
        <v>31</v>
      </c>
      <c r="C18" s="54" t="s">
        <v>89</v>
      </c>
      <c r="D18" s="53" t="s">
        <v>65</v>
      </c>
      <c r="E18" s="55">
        <v>382200</v>
      </c>
      <c r="F18" s="59">
        <v>1</v>
      </c>
      <c r="G18" s="51">
        <v>180000</v>
      </c>
      <c r="H18" s="10">
        <v>20000</v>
      </c>
      <c r="I18" s="38">
        <f t="shared" si="0"/>
        <v>200000</v>
      </c>
      <c r="J18" s="17">
        <v>257985</v>
      </c>
      <c r="K18" s="10">
        <v>28665</v>
      </c>
      <c r="L18" s="42">
        <f t="shared" si="1"/>
        <v>286650</v>
      </c>
      <c r="M18" s="20">
        <v>226000</v>
      </c>
      <c r="N18" s="20">
        <v>69000</v>
      </c>
      <c r="O18" s="32">
        <f t="shared" si="2"/>
        <v>295000</v>
      </c>
      <c r="P18" s="10">
        <f t="shared" si="3"/>
        <v>59000</v>
      </c>
      <c r="Q18" s="15">
        <f t="shared" si="4"/>
        <v>354000</v>
      </c>
      <c r="R18" s="37"/>
    </row>
    <row r="19" spans="1:18" ht="60" x14ac:dyDescent="0.25">
      <c r="A19" s="58">
        <v>10</v>
      </c>
      <c r="B19" s="53" t="s">
        <v>32</v>
      </c>
      <c r="C19" s="54" t="s">
        <v>92</v>
      </c>
      <c r="D19" s="53" t="s">
        <v>65</v>
      </c>
      <c r="E19" s="55">
        <v>737200</v>
      </c>
      <c r="F19" s="59">
        <v>1</v>
      </c>
      <c r="G19" s="51">
        <v>306000</v>
      </c>
      <c r="H19" s="10">
        <v>34000</v>
      </c>
      <c r="I19" s="38">
        <f t="shared" si="0"/>
        <v>340000</v>
      </c>
      <c r="J19" s="17">
        <v>497610</v>
      </c>
      <c r="K19" s="10">
        <v>55290</v>
      </c>
      <c r="L19" s="42">
        <f t="shared" si="1"/>
        <v>552900</v>
      </c>
      <c r="M19" s="20">
        <v>430000</v>
      </c>
      <c r="N19" s="20">
        <v>130000</v>
      </c>
      <c r="O19" s="32">
        <f t="shared" si="2"/>
        <v>560000</v>
      </c>
      <c r="P19" s="10">
        <f t="shared" si="3"/>
        <v>112000</v>
      </c>
      <c r="Q19" s="15">
        <f t="shared" si="4"/>
        <v>672000</v>
      </c>
      <c r="R19" s="37"/>
    </row>
    <row r="20" spans="1:18" ht="45" x14ac:dyDescent="0.25">
      <c r="A20" s="58">
        <v>11</v>
      </c>
      <c r="B20" s="53" t="s">
        <v>33</v>
      </c>
      <c r="C20" s="54" t="s">
        <v>93</v>
      </c>
      <c r="D20" s="53" t="s">
        <v>65</v>
      </c>
      <c r="E20" s="55">
        <v>600400</v>
      </c>
      <c r="F20" s="59">
        <v>1</v>
      </c>
      <c r="G20" s="51">
        <v>243000</v>
      </c>
      <c r="H20" s="10">
        <v>27000</v>
      </c>
      <c r="I20" s="38">
        <f t="shared" si="0"/>
        <v>270000</v>
      </c>
      <c r="J20" s="17">
        <v>405270</v>
      </c>
      <c r="K20" s="10">
        <v>45030</v>
      </c>
      <c r="L20" s="42">
        <f t="shared" si="1"/>
        <v>450300</v>
      </c>
      <c r="M20" s="20">
        <v>353000</v>
      </c>
      <c r="N20" s="20">
        <v>107000</v>
      </c>
      <c r="O20" s="32">
        <f t="shared" si="2"/>
        <v>460000</v>
      </c>
      <c r="P20" s="10">
        <f t="shared" si="3"/>
        <v>92000</v>
      </c>
      <c r="Q20" s="15">
        <f t="shared" si="4"/>
        <v>552000</v>
      </c>
      <c r="R20" s="37"/>
    </row>
    <row r="21" spans="1:18" ht="45" x14ac:dyDescent="0.25">
      <c r="A21" s="58">
        <v>12</v>
      </c>
      <c r="B21" s="53" t="s">
        <v>34</v>
      </c>
      <c r="C21" s="54" t="s">
        <v>94</v>
      </c>
      <c r="D21" s="53" t="s">
        <v>65</v>
      </c>
      <c r="E21" s="55">
        <v>453300</v>
      </c>
      <c r="F21" s="59">
        <v>1</v>
      </c>
      <c r="G21" s="51">
        <v>198000</v>
      </c>
      <c r="H21" s="10">
        <v>22000</v>
      </c>
      <c r="I21" s="38">
        <f t="shared" si="0"/>
        <v>220000</v>
      </c>
      <c r="J21" s="17">
        <v>305910</v>
      </c>
      <c r="K21" s="10">
        <v>33990</v>
      </c>
      <c r="L21" s="42">
        <f t="shared" si="1"/>
        <v>339900</v>
      </c>
      <c r="M21" s="20">
        <v>269000</v>
      </c>
      <c r="N21" s="20">
        <v>81000</v>
      </c>
      <c r="O21" s="32">
        <f t="shared" si="2"/>
        <v>350000</v>
      </c>
      <c r="P21" s="10">
        <f t="shared" si="3"/>
        <v>70000</v>
      </c>
      <c r="Q21" s="15">
        <f t="shared" si="4"/>
        <v>420000</v>
      </c>
      <c r="R21" s="37"/>
    </row>
    <row r="22" spans="1:18" ht="45" x14ac:dyDescent="0.25">
      <c r="A22" s="58">
        <v>13</v>
      </c>
      <c r="B22" s="53" t="s">
        <v>35</v>
      </c>
      <c r="C22" s="54" t="s">
        <v>95</v>
      </c>
      <c r="D22" s="53" t="s">
        <v>65</v>
      </c>
      <c r="E22" s="55">
        <v>337600</v>
      </c>
      <c r="F22" s="59">
        <v>1</v>
      </c>
      <c r="G22" s="51">
        <v>162000</v>
      </c>
      <c r="H22" s="10">
        <v>18000</v>
      </c>
      <c r="I22" s="38">
        <f t="shared" si="0"/>
        <v>180000</v>
      </c>
      <c r="J22" s="17">
        <v>227880</v>
      </c>
      <c r="K22" s="10">
        <v>25320</v>
      </c>
      <c r="L22" s="42">
        <f t="shared" si="1"/>
        <v>253200</v>
      </c>
      <c r="M22" s="20">
        <v>200000</v>
      </c>
      <c r="N22" s="20">
        <v>60000</v>
      </c>
      <c r="O22" s="32">
        <f t="shared" si="2"/>
        <v>260000</v>
      </c>
      <c r="P22" s="10">
        <f t="shared" si="3"/>
        <v>52000</v>
      </c>
      <c r="Q22" s="15">
        <f t="shared" si="4"/>
        <v>312000</v>
      </c>
      <c r="R22" s="37"/>
    </row>
    <row r="23" spans="1:18" ht="60" x14ac:dyDescent="0.25">
      <c r="A23" s="58">
        <v>14</v>
      </c>
      <c r="B23" s="53" t="s">
        <v>36</v>
      </c>
      <c r="C23" s="54" t="s">
        <v>96</v>
      </c>
      <c r="D23" s="53" t="s">
        <v>65</v>
      </c>
      <c r="E23" s="55">
        <v>496900</v>
      </c>
      <c r="F23" s="59">
        <v>1</v>
      </c>
      <c r="G23" s="51">
        <v>207000</v>
      </c>
      <c r="H23" s="10">
        <v>23000</v>
      </c>
      <c r="I23" s="38">
        <f t="shared" si="0"/>
        <v>230000</v>
      </c>
      <c r="J23" s="17">
        <v>335340</v>
      </c>
      <c r="K23" s="10">
        <v>37260</v>
      </c>
      <c r="L23" s="42">
        <f t="shared" si="1"/>
        <v>372600</v>
      </c>
      <c r="M23" s="20">
        <v>292000</v>
      </c>
      <c r="N23" s="20">
        <v>88000</v>
      </c>
      <c r="O23" s="32">
        <f t="shared" si="2"/>
        <v>380000</v>
      </c>
      <c r="P23" s="10">
        <f t="shared" si="3"/>
        <v>76000</v>
      </c>
      <c r="Q23" s="15">
        <f t="shared" si="4"/>
        <v>456000</v>
      </c>
      <c r="R23" s="37"/>
    </row>
    <row r="24" spans="1:18" ht="45.75" thickBot="1" x14ac:dyDescent="0.3">
      <c r="A24" s="60">
        <v>15</v>
      </c>
      <c r="B24" s="61" t="s">
        <v>37</v>
      </c>
      <c r="C24" s="62" t="s">
        <v>97</v>
      </c>
      <c r="D24" s="61" t="s">
        <v>65</v>
      </c>
      <c r="E24" s="63">
        <v>405700</v>
      </c>
      <c r="F24" s="64">
        <v>1</v>
      </c>
      <c r="G24" s="52">
        <v>162000</v>
      </c>
      <c r="H24" s="19">
        <v>18000</v>
      </c>
      <c r="I24" s="39">
        <f t="shared" si="0"/>
        <v>180000</v>
      </c>
      <c r="J24" s="18">
        <v>273780</v>
      </c>
      <c r="K24" s="19">
        <v>30420</v>
      </c>
      <c r="L24" s="43">
        <f t="shared" si="1"/>
        <v>304200</v>
      </c>
      <c r="M24" s="21">
        <v>238000</v>
      </c>
      <c r="N24" s="21">
        <v>72000</v>
      </c>
      <c r="O24" s="32">
        <f t="shared" si="2"/>
        <v>310000</v>
      </c>
      <c r="P24" s="10">
        <f t="shared" si="3"/>
        <v>62000</v>
      </c>
      <c r="Q24" s="15">
        <f t="shared" si="4"/>
        <v>372000</v>
      </c>
      <c r="R24" s="37"/>
    </row>
    <row r="25" spans="1:18" x14ac:dyDescent="0.25">
      <c r="C25" t="s">
        <v>75</v>
      </c>
    </row>
    <row r="26" spans="1:18" x14ac:dyDescent="0.25">
      <c r="C26" t="s">
        <v>100</v>
      </c>
    </row>
    <row r="28" spans="1:18" ht="52.5" customHeight="1" x14ac:dyDescent="0.25">
      <c r="B28" s="33" t="s">
        <v>78</v>
      </c>
      <c r="C28" s="35" t="s">
        <v>76</v>
      </c>
      <c r="D28" s="44" t="s">
        <v>79</v>
      </c>
      <c r="E28" s="34" t="s">
        <v>82</v>
      </c>
    </row>
    <row r="29" spans="1:18" ht="52.5" customHeight="1" x14ac:dyDescent="0.25">
      <c r="B29" s="33" t="s">
        <v>78</v>
      </c>
      <c r="C29" s="36" t="s">
        <v>77</v>
      </c>
      <c r="D29" s="45" t="s">
        <v>80</v>
      </c>
    </row>
    <row r="30" spans="1:18" ht="52.5" customHeight="1" x14ac:dyDescent="0.25">
      <c r="B30" s="33" t="s">
        <v>78</v>
      </c>
      <c r="C30" s="36" t="s">
        <v>74</v>
      </c>
      <c r="D30" s="46" t="s">
        <v>81</v>
      </c>
    </row>
  </sheetData>
  <mergeCells count="9">
    <mergeCell ref="B9:C9"/>
    <mergeCell ref="A1:Q2"/>
    <mergeCell ref="A6:A8"/>
    <mergeCell ref="B6:B8"/>
    <mergeCell ref="C6:C8"/>
    <mergeCell ref="D6:D8"/>
    <mergeCell ref="E6:E8"/>
    <mergeCell ref="F6:F8"/>
    <mergeCell ref="G6:Q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Русский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2020-06-03T08:35:36Z</dcterms:modified>
</cp:coreProperties>
</file>